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arhan Ramadhan\Downloads\jurnal skripsi\FILE UTAMA\BERKAS\UPLOAD ARCHIVE\"/>
    </mc:Choice>
  </mc:AlternateContent>
  <xr:revisionPtr revIDLastSave="0" documentId="8_{D7F6D361-8B11-4604-A16C-CA8A8785E699}" xr6:coauthVersionLast="47" xr6:coauthVersionMax="47" xr10:uidLastSave="{00000000-0000-0000-0000-000000000000}"/>
  <bookViews>
    <workbookView xWindow="-120" yWindow="-120" windowWidth="29040" windowHeight="15720" xr2:uid="{0924FE6F-3A29-437A-916C-54E08810FF15}"/>
  </bookViews>
  <sheets>
    <sheet name="Sheet1" sheetId="1" r:id="rId1"/>
    <sheet name="Sheet2" sheetId="5" r:id="rId2"/>
  </sheets>
  <definedNames>
    <definedName name="_xlnm._FilterDatabase" localSheetId="0" hidden="1">Sheet1!$B$2:$F$27</definedName>
    <definedName name="_xlnm._FilterDatabase" localSheetId="1" hidden="1">Sheet2!$B$3:$E$32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3" i="1" l="1"/>
  <c r="L13" i="1"/>
  <c r="M13" i="1"/>
  <c r="N13" i="1"/>
  <c r="J13" i="1"/>
  <c r="F24" i="1"/>
  <c r="E24" i="1"/>
  <c r="D24" i="1"/>
  <c r="C24" i="1"/>
  <c r="B24" i="1"/>
</calcChain>
</file>

<file path=xl/sharedStrings.xml><?xml version="1.0" encoding="utf-8"?>
<sst xmlns="http://schemas.openxmlformats.org/spreadsheetml/2006/main" count="269" uniqueCount="92">
  <si>
    <t>Jenis Kerusakan</t>
  </si>
  <si>
    <t>JUL</t>
  </si>
  <si>
    <t>AGUS</t>
  </si>
  <si>
    <t>SEPT</t>
  </si>
  <si>
    <t>OKT</t>
  </si>
  <si>
    <t>NOV</t>
  </si>
  <si>
    <t>baut tongkat aus</t>
  </si>
  <si>
    <t>bering rusak</t>
  </si>
  <si>
    <t>dandan kaleb</t>
  </si>
  <si>
    <t>dandan potensio</t>
  </si>
  <si>
    <t>dandan roda tongkat</t>
  </si>
  <si>
    <t>dandan ruji</t>
  </si>
  <si>
    <t>dandan shuttle</t>
  </si>
  <si>
    <t>dandan sisir bawah</t>
  </si>
  <si>
    <t>dudukan stang patah</t>
  </si>
  <si>
    <t>heater dan sensor eror</t>
  </si>
  <si>
    <t>kipas terbakar</t>
  </si>
  <si>
    <t>motor depan rusak</t>
  </si>
  <si>
    <t>oil macet</t>
  </si>
  <si>
    <t>penjepit kaleb patah</t>
  </si>
  <si>
    <t>rantai atas putus</t>
  </si>
  <si>
    <t>roda pendorong macet</t>
  </si>
  <si>
    <t>roda stang aus</t>
  </si>
  <si>
    <t>roda stang patah</t>
  </si>
  <si>
    <t>roll depan macet</t>
  </si>
  <si>
    <t>stang patah</t>
  </si>
  <si>
    <t>stoper lepas</t>
  </si>
  <si>
    <t>TOTAL</t>
  </si>
  <si>
    <t>Rekap down time per bulan (jam)</t>
  </si>
  <si>
    <t>shuttle</t>
  </si>
  <si>
    <t>oil pump</t>
  </si>
  <si>
    <t>stang</t>
  </si>
  <si>
    <t>roll depan</t>
  </si>
  <si>
    <t>heater</t>
  </si>
  <si>
    <t>rantai atas</t>
  </si>
  <si>
    <t>roda pendorong</t>
  </si>
  <si>
    <t>sisir tenun</t>
  </si>
  <si>
    <t>stoper</t>
  </si>
  <si>
    <t>Total</t>
  </si>
  <si>
    <t>Komponen</t>
  </si>
  <si>
    <t>Periode Downtime (Jam)</t>
  </si>
  <si>
    <t>Efek Kegagalan</t>
  </si>
  <si>
    <t>Penyebab Kegagalan</t>
  </si>
  <si>
    <t>S</t>
  </si>
  <si>
    <t>O</t>
  </si>
  <si>
    <t>D</t>
  </si>
  <si>
    <t>RPN</t>
  </si>
  <si>
    <t>Shuttle</t>
  </si>
  <si>
    <t>Shuttle aus/pecah</t>
  </si>
  <si>
    <t>Mesin berhenti total, benang putus</t>
  </si>
  <si>
    <t>Gesekan terus-menerus dan umur pakai</t>
  </si>
  <si>
    <t>Pompa oli tidak bekerja</t>
  </si>
  <si>
    <t>Pelumasan berkurang, komponen cepat aus</t>
  </si>
  <si>
    <t>Oli kotor, pompa tersumbat</t>
  </si>
  <si>
    <t>Stang</t>
  </si>
  <si>
    <t>Beban kerja tinggi</t>
  </si>
  <si>
    <t>Roll aus</t>
  </si>
  <si>
    <t>Benang tidak stabil</t>
  </si>
  <si>
    <t>Gesekan berkepanjangan</t>
  </si>
  <si>
    <t>Gigi sisir aus</t>
  </si>
  <si>
    <t>Anyaman tidak rapi</t>
  </si>
  <si>
    <t>Benturan benang</t>
  </si>
  <si>
    <t>Heater tidak panas</t>
  </si>
  <si>
    <t>Kualitas produk menurun</t>
  </si>
  <si>
    <t>Elemen pemanas rusak</t>
  </si>
  <si>
    <t>Rantai kendor</t>
  </si>
  <si>
    <t>Putaran mesin tidak stabil</t>
  </si>
  <si>
    <t>Kurang pelumasan</t>
  </si>
  <si>
    <t>Stoper macet</t>
  </si>
  <si>
    <t>Mesin sulit berhenti otomatis</t>
  </si>
  <si>
    <t>Debu dan keausan</t>
  </si>
  <si>
    <t>Roda aus</t>
  </si>
  <si>
    <t>Pergerakan material tidak stabil</t>
  </si>
  <si>
    <t>Gesekan tinggi</t>
  </si>
  <si>
    <t>Kerusakan</t>
  </si>
  <si>
    <t>Stang patah</t>
  </si>
  <si>
    <t>Mesin berhenti total</t>
  </si>
  <si>
    <t>Shuttle Aus</t>
  </si>
  <si>
    <t>Shuttle Patah</t>
  </si>
  <si>
    <t>Tekanan Oli Rendah</t>
  </si>
  <si>
    <t>Pompa Tidak Berputar</t>
  </si>
  <si>
    <t>Aliran Oli Tersumbat</t>
  </si>
  <si>
    <t>Stang Longgar</t>
  </si>
  <si>
    <t>Stang Patah</t>
  </si>
  <si>
    <t>Lama Downtime</t>
  </si>
  <si>
    <t>Tanggal</t>
  </si>
  <si>
    <t>1 Jam</t>
  </si>
  <si>
    <t>3 Jam</t>
  </si>
  <si>
    <t>2 Jam</t>
  </si>
  <si>
    <t>1.5 jam</t>
  </si>
  <si>
    <t>2.5 Jam</t>
  </si>
  <si>
    <t>3,5 Jam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</si>
</sst>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0" fillId="0" borderId="1" xfId="0" applyBorder="1"/>
    <xf numFmtId="14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7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DF7DB4B-8175-49B2-ACE9-4C61ED5062B6}" name="Table2" displayName="Table2" ref="A2:F24" totalsRowShown="0" headerRowDxfId="6" dataDxfId="5">
  <autoFilter ref="A2:F24" xr:uid="{506AD262-DAC8-413C-B218-0FF68CF8027A}"/>
  <tableColumns count="6">
    <tableColumn id="1" xr3:uid="{184E79DE-168A-4FAE-8B57-6BFA34EB0562}" name="Jenis Kerusakan"/>
    <tableColumn id="2" xr3:uid="{5E698BCB-E394-4939-BF6C-A51617373C9D}" name="JUL" dataDxfId="4"/>
    <tableColumn id="3" xr3:uid="{1411C2F7-ED76-4BA0-8DFA-48CF3487386E}" name="AGUS" dataDxfId="3"/>
    <tableColumn id="4" xr3:uid="{4662AED2-41CE-4028-9B57-CA90F7F40386}" name="SEPT" dataDxfId="2"/>
    <tableColumn id="5" xr3:uid="{A53340DC-2C30-4E2B-94E1-F4B1585EF655}" name="OKT" dataDxfId="1"/>
    <tableColumn id="6" xr3:uid="{A739FBE2-E15A-45A1-BC45-78E3B8BCAFA8}" name="NOV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8271F-BCA0-47DD-9F4F-D81EC89CC630}">
  <dimension ref="A1:P24"/>
  <sheetViews>
    <sheetView tabSelected="1" topLeftCell="H1" zoomScale="130" zoomScaleNormal="130" workbookViewId="0">
      <selection activeCell="J23" sqref="J23"/>
    </sheetView>
  </sheetViews>
  <sheetFormatPr defaultRowHeight="15" x14ac:dyDescent="0.25"/>
  <cols>
    <col min="1" max="1" width="31.140625" bestFit="1" customWidth="1"/>
    <col min="2" max="2" width="6.140625" style="3" bestFit="1" customWidth="1"/>
    <col min="3" max="3" width="8.28515625" style="3" customWidth="1"/>
    <col min="4" max="4" width="7.42578125" style="3" bestFit="1" customWidth="1"/>
    <col min="5" max="5" width="6.85546875" style="3" bestFit="1" customWidth="1"/>
    <col min="6" max="6" width="7.42578125" style="3" bestFit="1" customWidth="1"/>
    <col min="9" max="9" width="15.28515625" bestFit="1" customWidth="1"/>
    <col min="10" max="10" width="19" bestFit="1" customWidth="1"/>
    <col min="11" max="11" width="34.7109375" bestFit="1" customWidth="1"/>
    <col min="12" max="12" width="31.42578125" bestFit="1" customWidth="1"/>
  </cols>
  <sheetData>
    <row r="1" spans="1:16" x14ac:dyDescent="0.25">
      <c r="A1" t="s">
        <v>28</v>
      </c>
    </row>
    <row r="2" spans="1:16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I2" s="17" t="s">
        <v>39</v>
      </c>
      <c r="J2" s="16" t="s">
        <v>40</v>
      </c>
      <c r="K2" s="16"/>
      <c r="L2" s="16"/>
      <c r="M2" s="16"/>
      <c r="N2" s="16"/>
    </row>
    <row r="3" spans="1:16" x14ac:dyDescent="0.25">
      <c r="A3" t="s">
        <v>6</v>
      </c>
      <c r="B3" s="3">
        <v>3</v>
      </c>
      <c r="C3" s="3">
        <v>6</v>
      </c>
      <c r="D3" s="3">
        <v>0</v>
      </c>
      <c r="E3" s="3">
        <v>2</v>
      </c>
      <c r="F3" s="3">
        <v>8</v>
      </c>
      <c r="I3" s="17"/>
      <c r="J3" s="6" t="s">
        <v>1</v>
      </c>
      <c r="K3" s="6" t="s">
        <v>2</v>
      </c>
      <c r="L3" s="6" t="s">
        <v>3</v>
      </c>
      <c r="M3" s="6" t="s">
        <v>4</v>
      </c>
      <c r="N3" s="6" t="s">
        <v>5</v>
      </c>
    </row>
    <row r="4" spans="1:16" x14ac:dyDescent="0.25">
      <c r="A4" t="s">
        <v>7</v>
      </c>
      <c r="B4" s="3">
        <v>5</v>
      </c>
      <c r="C4" s="3">
        <v>4</v>
      </c>
      <c r="D4" s="3">
        <v>1.5</v>
      </c>
      <c r="E4" s="3">
        <v>5</v>
      </c>
      <c r="F4" s="3">
        <v>3</v>
      </c>
      <c r="I4" s="7" t="s">
        <v>29</v>
      </c>
      <c r="J4" s="4">
        <v>15</v>
      </c>
      <c r="K4" s="4">
        <v>11.5</v>
      </c>
      <c r="L4" s="4">
        <v>17</v>
      </c>
      <c r="M4" s="4">
        <v>15.5</v>
      </c>
      <c r="N4" s="4">
        <v>12</v>
      </c>
    </row>
    <row r="5" spans="1:16" x14ac:dyDescent="0.25">
      <c r="A5" t="s">
        <v>8</v>
      </c>
      <c r="B5" s="3">
        <v>3</v>
      </c>
      <c r="C5" s="3">
        <v>6</v>
      </c>
      <c r="D5" s="3">
        <v>2</v>
      </c>
      <c r="E5" s="3">
        <v>3</v>
      </c>
      <c r="F5" s="3">
        <v>6</v>
      </c>
      <c r="I5" s="7" t="s">
        <v>30</v>
      </c>
      <c r="J5" s="4">
        <v>2</v>
      </c>
      <c r="K5" s="4">
        <v>10.5</v>
      </c>
      <c r="L5" s="4">
        <v>8</v>
      </c>
      <c r="M5" s="4">
        <v>7</v>
      </c>
      <c r="N5" s="4">
        <v>3.5</v>
      </c>
    </row>
    <row r="6" spans="1:16" x14ac:dyDescent="0.25">
      <c r="A6" t="s">
        <v>9</v>
      </c>
      <c r="B6" s="3">
        <v>4</v>
      </c>
      <c r="C6" s="3">
        <v>0</v>
      </c>
      <c r="D6" s="3">
        <v>1</v>
      </c>
      <c r="E6" s="3">
        <v>4</v>
      </c>
      <c r="F6" s="3">
        <v>5</v>
      </c>
      <c r="I6" s="7" t="s">
        <v>36</v>
      </c>
      <c r="J6" s="4">
        <v>7</v>
      </c>
      <c r="K6" s="4">
        <v>1</v>
      </c>
      <c r="L6" s="4">
        <v>5</v>
      </c>
      <c r="M6" s="4">
        <v>3</v>
      </c>
      <c r="N6" s="4">
        <v>3</v>
      </c>
    </row>
    <row r="7" spans="1:16" x14ac:dyDescent="0.25">
      <c r="A7" t="s">
        <v>10</v>
      </c>
      <c r="B7" s="3">
        <v>5</v>
      </c>
      <c r="C7" s="3">
        <v>6</v>
      </c>
      <c r="D7" s="3">
        <v>5</v>
      </c>
      <c r="E7" s="3">
        <v>3.5</v>
      </c>
      <c r="F7" s="3">
        <v>1</v>
      </c>
      <c r="I7" s="7" t="s">
        <v>31</v>
      </c>
      <c r="J7" s="4">
        <v>8</v>
      </c>
      <c r="K7" s="4">
        <v>3</v>
      </c>
      <c r="L7" s="4">
        <v>4</v>
      </c>
      <c r="M7" s="4">
        <v>11</v>
      </c>
      <c r="N7" s="4">
        <v>6</v>
      </c>
    </row>
    <row r="8" spans="1:16" x14ac:dyDescent="0.25">
      <c r="A8" t="s">
        <v>11</v>
      </c>
      <c r="B8" s="3">
        <v>4.5</v>
      </c>
      <c r="C8" s="3">
        <v>1</v>
      </c>
      <c r="D8" s="3">
        <v>1</v>
      </c>
      <c r="E8" s="3">
        <v>4.5</v>
      </c>
      <c r="F8" s="3">
        <v>4</v>
      </c>
      <c r="I8" s="7" t="s">
        <v>32</v>
      </c>
      <c r="J8" s="4">
        <v>2</v>
      </c>
      <c r="K8" s="4">
        <v>4.5</v>
      </c>
      <c r="L8" s="4">
        <v>4</v>
      </c>
      <c r="M8" s="4">
        <v>3</v>
      </c>
      <c r="N8" s="4">
        <v>7</v>
      </c>
    </row>
    <row r="9" spans="1:16" x14ac:dyDescent="0.25">
      <c r="A9" t="s">
        <v>12</v>
      </c>
      <c r="B9" s="3">
        <v>15</v>
      </c>
      <c r="C9" s="3">
        <v>11.5</v>
      </c>
      <c r="D9" s="3">
        <v>17</v>
      </c>
      <c r="E9" s="3">
        <v>15.5</v>
      </c>
      <c r="F9" s="3">
        <v>12</v>
      </c>
      <c r="I9" s="7" t="s">
        <v>33</v>
      </c>
      <c r="J9" s="4">
        <v>2.5</v>
      </c>
      <c r="K9" s="4">
        <v>0</v>
      </c>
      <c r="L9" s="4">
        <v>1</v>
      </c>
      <c r="M9" s="4">
        <v>4</v>
      </c>
      <c r="N9" s="4">
        <v>1.5</v>
      </c>
    </row>
    <row r="10" spans="1:16" x14ac:dyDescent="0.25">
      <c r="A10" t="s">
        <v>13</v>
      </c>
      <c r="B10" s="3">
        <v>7</v>
      </c>
      <c r="C10" s="3">
        <v>1</v>
      </c>
      <c r="D10" s="3">
        <v>5</v>
      </c>
      <c r="E10" s="3">
        <v>3</v>
      </c>
      <c r="F10" s="3">
        <v>3</v>
      </c>
      <c r="I10" s="7" t="s">
        <v>34</v>
      </c>
      <c r="J10" s="4">
        <v>1.5</v>
      </c>
      <c r="K10" s="4">
        <v>3</v>
      </c>
      <c r="L10" s="4">
        <v>0</v>
      </c>
      <c r="M10" s="4">
        <v>7.5</v>
      </c>
      <c r="N10" s="4">
        <v>3</v>
      </c>
    </row>
    <row r="11" spans="1:16" x14ac:dyDescent="0.25">
      <c r="A11" t="s">
        <v>14</v>
      </c>
      <c r="B11" s="3">
        <v>10.5</v>
      </c>
      <c r="C11" s="3">
        <v>12</v>
      </c>
      <c r="D11" s="3">
        <v>4</v>
      </c>
      <c r="E11" s="3">
        <v>4.5</v>
      </c>
      <c r="F11" s="3">
        <v>3</v>
      </c>
      <c r="I11" s="7" t="s">
        <v>35</v>
      </c>
      <c r="J11" s="4">
        <v>2.5</v>
      </c>
      <c r="K11" s="4">
        <v>2</v>
      </c>
      <c r="L11" s="4">
        <v>5</v>
      </c>
      <c r="M11" s="4">
        <v>3.5</v>
      </c>
      <c r="N11" s="4">
        <v>1</v>
      </c>
    </row>
    <row r="12" spans="1:16" x14ac:dyDescent="0.25">
      <c r="A12" t="s">
        <v>15</v>
      </c>
      <c r="B12" s="3">
        <v>4</v>
      </c>
      <c r="C12" s="3">
        <v>2</v>
      </c>
      <c r="D12" s="3">
        <v>5</v>
      </c>
      <c r="E12" s="3">
        <v>12.5</v>
      </c>
      <c r="F12" s="3">
        <v>14</v>
      </c>
      <c r="I12" s="7" t="s">
        <v>37</v>
      </c>
      <c r="J12" s="4">
        <v>4</v>
      </c>
      <c r="K12" s="4">
        <v>0</v>
      </c>
      <c r="L12" s="4">
        <v>1</v>
      </c>
      <c r="M12" s="4">
        <v>4</v>
      </c>
      <c r="N12" s="4">
        <v>5</v>
      </c>
    </row>
    <row r="13" spans="1:16" x14ac:dyDescent="0.25">
      <c r="A13" t="s">
        <v>16</v>
      </c>
      <c r="B13" s="3">
        <v>8.5</v>
      </c>
      <c r="C13" s="3">
        <v>10</v>
      </c>
      <c r="D13" s="3">
        <v>12</v>
      </c>
      <c r="E13" s="3">
        <v>3.5</v>
      </c>
      <c r="F13" s="3">
        <v>9</v>
      </c>
      <c r="I13" s="5" t="s">
        <v>38</v>
      </c>
      <c r="J13" s="4">
        <f>SUM(J4:J12)</f>
        <v>44.5</v>
      </c>
      <c r="K13" s="4">
        <f t="shared" ref="K13:N13" si="0">SUM(K4:K12)</f>
        <v>35.5</v>
      </c>
      <c r="L13" s="4">
        <f t="shared" si="0"/>
        <v>45</v>
      </c>
      <c r="M13" s="4">
        <f t="shared" si="0"/>
        <v>58.5</v>
      </c>
      <c r="N13" s="4">
        <f t="shared" si="0"/>
        <v>42</v>
      </c>
    </row>
    <row r="14" spans="1:16" ht="15.75" thickBot="1" x14ac:dyDescent="0.3">
      <c r="A14" t="s">
        <v>17</v>
      </c>
      <c r="B14" s="3">
        <v>2</v>
      </c>
      <c r="C14" s="3">
        <v>6</v>
      </c>
      <c r="D14" s="3">
        <v>10</v>
      </c>
      <c r="E14" s="3">
        <v>2</v>
      </c>
      <c r="F14" s="3">
        <v>9</v>
      </c>
    </row>
    <row r="15" spans="1:16" ht="15.75" thickBot="1" x14ac:dyDescent="0.3">
      <c r="A15" t="s">
        <v>18</v>
      </c>
      <c r="B15" s="3">
        <v>13</v>
      </c>
      <c r="C15" s="3">
        <v>17.5</v>
      </c>
      <c r="D15" s="3">
        <v>12</v>
      </c>
      <c r="E15" s="3">
        <v>17.5</v>
      </c>
      <c r="F15" s="3">
        <v>15</v>
      </c>
      <c r="I15" s="10" t="s">
        <v>39</v>
      </c>
      <c r="J15" s="11" t="s">
        <v>74</v>
      </c>
      <c r="K15" s="11" t="s">
        <v>41</v>
      </c>
      <c r="L15" s="11" t="s">
        <v>42</v>
      </c>
      <c r="M15" s="11" t="s">
        <v>43</v>
      </c>
      <c r="N15" s="11" t="s">
        <v>44</v>
      </c>
      <c r="O15" s="11" t="s">
        <v>45</v>
      </c>
      <c r="P15" s="11" t="s">
        <v>46</v>
      </c>
    </row>
    <row r="16" spans="1:16" ht="15.75" thickBot="1" x14ac:dyDescent="0.3">
      <c r="A16" t="s">
        <v>19</v>
      </c>
      <c r="B16" s="3">
        <v>5</v>
      </c>
      <c r="C16" s="3">
        <v>3</v>
      </c>
      <c r="D16" s="3">
        <v>9</v>
      </c>
      <c r="E16" s="3">
        <v>4</v>
      </c>
      <c r="F16" s="3">
        <v>8</v>
      </c>
      <c r="I16" s="9" t="s">
        <v>29</v>
      </c>
      <c r="J16" s="12" t="s">
        <v>48</v>
      </c>
      <c r="K16" s="12" t="s">
        <v>49</v>
      </c>
      <c r="L16" s="12" t="s">
        <v>50</v>
      </c>
      <c r="M16" s="13">
        <v>9</v>
      </c>
      <c r="N16" s="13">
        <v>8</v>
      </c>
      <c r="O16" s="13">
        <v>5</v>
      </c>
      <c r="P16" s="13">
        <v>360</v>
      </c>
    </row>
    <row r="17" spans="1:16" ht="15.75" thickBot="1" x14ac:dyDescent="0.3">
      <c r="A17" t="s">
        <v>20</v>
      </c>
      <c r="B17" s="3">
        <v>7.5</v>
      </c>
      <c r="C17" s="3">
        <v>3</v>
      </c>
      <c r="D17" s="3">
        <v>0</v>
      </c>
      <c r="E17" s="3">
        <v>1.5</v>
      </c>
      <c r="F17" s="3">
        <v>3</v>
      </c>
      <c r="I17" s="9" t="s">
        <v>30</v>
      </c>
      <c r="J17" s="12" t="s">
        <v>51</v>
      </c>
      <c r="K17" s="12" t="s">
        <v>52</v>
      </c>
      <c r="L17" s="12" t="s">
        <v>53</v>
      </c>
      <c r="M17" s="13">
        <v>8</v>
      </c>
      <c r="N17" s="13">
        <v>7</v>
      </c>
      <c r="O17" s="13">
        <v>5</v>
      </c>
      <c r="P17" s="13">
        <v>280</v>
      </c>
    </row>
    <row r="18" spans="1:16" ht="15.75" thickBot="1" x14ac:dyDescent="0.3">
      <c r="A18" t="s">
        <v>21</v>
      </c>
      <c r="B18" s="3">
        <v>1</v>
      </c>
      <c r="C18" s="3">
        <v>0</v>
      </c>
      <c r="D18" s="3">
        <v>1</v>
      </c>
      <c r="E18" s="3">
        <v>1</v>
      </c>
      <c r="F18" s="3">
        <v>4</v>
      </c>
      <c r="I18" s="9" t="s">
        <v>36</v>
      </c>
      <c r="J18" s="12" t="s">
        <v>59</v>
      </c>
      <c r="K18" s="12" t="s">
        <v>60</v>
      </c>
      <c r="L18" s="12" t="s">
        <v>61</v>
      </c>
      <c r="M18" s="13">
        <v>6</v>
      </c>
      <c r="N18" s="13">
        <v>5</v>
      </c>
      <c r="O18" s="13">
        <v>5</v>
      </c>
      <c r="P18" s="13">
        <v>150</v>
      </c>
    </row>
    <row r="19" spans="1:16" ht="15.75" thickBot="1" x14ac:dyDescent="0.3">
      <c r="A19" t="s">
        <v>22</v>
      </c>
      <c r="B19" s="3">
        <v>3</v>
      </c>
      <c r="C19" s="3">
        <v>6</v>
      </c>
      <c r="D19" s="3">
        <v>8</v>
      </c>
      <c r="E19" s="3">
        <v>3.5</v>
      </c>
      <c r="F19" s="3">
        <v>3</v>
      </c>
      <c r="I19" s="9" t="s">
        <v>31</v>
      </c>
      <c r="J19" s="12" t="s">
        <v>75</v>
      </c>
      <c r="K19" s="12" t="s">
        <v>76</v>
      </c>
      <c r="L19" s="12" t="s">
        <v>55</v>
      </c>
      <c r="M19" s="13">
        <v>7</v>
      </c>
      <c r="N19" s="13">
        <v>7</v>
      </c>
      <c r="O19" s="13">
        <v>5</v>
      </c>
      <c r="P19" s="13">
        <v>245</v>
      </c>
    </row>
    <row r="20" spans="1:16" ht="15.75" thickBot="1" x14ac:dyDescent="0.3">
      <c r="A20" t="s">
        <v>23</v>
      </c>
      <c r="B20" s="3">
        <v>8</v>
      </c>
      <c r="C20" s="3">
        <v>3</v>
      </c>
      <c r="D20" s="3">
        <v>4</v>
      </c>
      <c r="E20" s="3">
        <v>11</v>
      </c>
      <c r="F20" s="3">
        <v>6</v>
      </c>
      <c r="I20" s="9" t="s">
        <v>32</v>
      </c>
      <c r="J20" s="12" t="s">
        <v>56</v>
      </c>
      <c r="K20" s="12" t="s">
        <v>57</v>
      </c>
      <c r="L20" s="12" t="s">
        <v>58</v>
      </c>
      <c r="M20" s="13">
        <v>7</v>
      </c>
      <c r="N20" s="13">
        <v>6</v>
      </c>
      <c r="O20" s="13">
        <v>5</v>
      </c>
      <c r="P20" s="13">
        <v>210</v>
      </c>
    </row>
    <row r="21" spans="1:16" ht="15.75" thickBot="1" x14ac:dyDescent="0.3">
      <c r="A21" t="s">
        <v>24</v>
      </c>
      <c r="B21" s="3">
        <v>2</v>
      </c>
      <c r="C21" s="3">
        <v>4.5</v>
      </c>
      <c r="D21" s="3">
        <v>4</v>
      </c>
      <c r="E21" s="3">
        <v>3</v>
      </c>
      <c r="F21" s="3">
        <v>7</v>
      </c>
      <c r="I21" s="9" t="s">
        <v>33</v>
      </c>
      <c r="J21" s="12" t="s">
        <v>62</v>
      </c>
      <c r="K21" s="12" t="s">
        <v>63</v>
      </c>
      <c r="L21" s="12" t="s">
        <v>64</v>
      </c>
      <c r="M21" s="13">
        <v>6</v>
      </c>
      <c r="N21" s="13">
        <v>4</v>
      </c>
      <c r="O21" s="13">
        <v>5</v>
      </c>
      <c r="P21" s="13">
        <v>120</v>
      </c>
    </row>
    <row r="22" spans="1:16" ht="15.75" thickBot="1" x14ac:dyDescent="0.3">
      <c r="A22" t="s">
        <v>25</v>
      </c>
      <c r="B22" s="3">
        <v>8</v>
      </c>
      <c r="C22" s="3">
        <v>10</v>
      </c>
      <c r="D22" s="3">
        <v>6</v>
      </c>
      <c r="E22" s="3">
        <v>12.5</v>
      </c>
      <c r="F22" s="3">
        <v>6</v>
      </c>
      <c r="I22" s="9" t="s">
        <v>34</v>
      </c>
      <c r="J22" s="12" t="s">
        <v>65</v>
      </c>
      <c r="K22" s="12" t="s">
        <v>66</v>
      </c>
      <c r="L22" s="12" t="s">
        <v>67</v>
      </c>
      <c r="M22" s="13">
        <v>5</v>
      </c>
      <c r="N22" s="13">
        <v>5</v>
      </c>
      <c r="O22" s="13">
        <v>4</v>
      </c>
      <c r="P22" s="13">
        <v>100</v>
      </c>
    </row>
    <row r="23" spans="1:16" ht="15.75" thickBot="1" x14ac:dyDescent="0.3">
      <c r="A23" t="s">
        <v>26</v>
      </c>
      <c r="B23" s="3">
        <v>7</v>
      </c>
      <c r="C23" s="3">
        <v>8</v>
      </c>
      <c r="D23" s="3">
        <v>0</v>
      </c>
      <c r="E23" s="3">
        <v>2</v>
      </c>
      <c r="F23" s="3">
        <v>4</v>
      </c>
      <c r="I23" s="9" t="s">
        <v>35</v>
      </c>
      <c r="J23" s="12" t="s">
        <v>71</v>
      </c>
      <c r="K23" s="12" t="s">
        <v>72</v>
      </c>
      <c r="L23" s="12" t="s">
        <v>73</v>
      </c>
      <c r="M23" s="13">
        <v>5</v>
      </c>
      <c r="N23" s="13">
        <v>4</v>
      </c>
      <c r="O23" s="13">
        <v>3</v>
      </c>
      <c r="P23" s="13">
        <v>60</v>
      </c>
    </row>
    <row r="24" spans="1:16" ht="15.75" thickBot="1" x14ac:dyDescent="0.3">
      <c r="A24" s="2" t="s">
        <v>27</v>
      </c>
      <c r="B24" s="3">
        <f>SUM(B3:B23)</f>
        <v>126</v>
      </c>
      <c r="C24" s="3">
        <f>SUM(C3:C23)</f>
        <v>120.5</v>
      </c>
      <c r="D24" s="3">
        <f>SUM(D3:D23)</f>
        <v>107.5</v>
      </c>
      <c r="E24" s="3">
        <f>SUM(E3:E23)</f>
        <v>119</v>
      </c>
      <c r="F24" s="3">
        <f>SUM(F3:F23)</f>
        <v>133</v>
      </c>
      <c r="I24" s="9" t="s">
        <v>37</v>
      </c>
      <c r="J24" s="12" t="s">
        <v>68</v>
      </c>
      <c r="K24" s="12" t="s">
        <v>69</v>
      </c>
      <c r="L24" s="12" t="s">
        <v>70</v>
      </c>
      <c r="M24" s="13">
        <v>5</v>
      </c>
      <c r="N24" s="13">
        <v>4</v>
      </c>
      <c r="O24" s="13">
        <v>4</v>
      </c>
      <c r="P24" s="13">
        <v>80</v>
      </c>
    </row>
  </sheetData>
  <mergeCells count="2">
    <mergeCell ref="J2:N2"/>
    <mergeCell ref="I2:I3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77503-04DB-4533-A8A5-C51B90719AF0}">
  <dimension ref="B3:I32"/>
  <sheetViews>
    <sheetView zoomScale="115" zoomScaleNormal="115" workbookViewId="0">
      <selection activeCell="J38" sqref="J38"/>
    </sheetView>
  </sheetViews>
  <sheetFormatPr defaultRowHeight="15" x14ac:dyDescent="0.25"/>
  <cols>
    <col min="2" max="2" width="20.7109375" bestFit="1" customWidth="1"/>
    <col min="3" max="3" width="10.7109375" style="3" bestFit="1" customWidth="1"/>
    <col min="4" max="4" width="15.7109375" style="3" bestFit="1" customWidth="1"/>
    <col min="5" max="5" width="11.85546875" bestFit="1" customWidth="1"/>
    <col min="6" max="6" width="20.7109375" bestFit="1" customWidth="1"/>
    <col min="7" max="7" width="10.7109375" bestFit="1" customWidth="1"/>
    <col min="8" max="8" width="15.7109375" bestFit="1" customWidth="1"/>
    <col min="9" max="9" width="11.85546875" bestFit="1" customWidth="1"/>
  </cols>
  <sheetData>
    <row r="3" spans="2:9" x14ac:dyDescent="0.25">
      <c r="B3" s="5" t="s">
        <v>0</v>
      </c>
      <c r="C3" s="5" t="s">
        <v>39</v>
      </c>
      <c r="D3" s="5" t="s">
        <v>84</v>
      </c>
      <c r="E3" s="5" t="s">
        <v>85</v>
      </c>
      <c r="F3" s="5" t="s">
        <v>0</v>
      </c>
      <c r="G3" s="5" t="s">
        <v>39</v>
      </c>
      <c r="H3" s="5" t="s">
        <v>84</v>
      </c>
      <c r="I3" s="5" t="s">
        <v>85</v>
      </c>
    </row>
    <row r="4" spans="2:9" x14ac:dyDescent="0.25">
      <c r="B4" s="8" t="s">
        <v>77</v>
      </c>
      <c r="C4" s="4" t="s">
        <v>47</v>
      </c>
      <c r="D4" s="4" t="s">
        <v>87</v>
      </c>
      <c r="E4" s="15">
        <v>45841</v>
      </c>
      <c r="F4" s="8" t="s">
        <v>83</v>
      </c>
      <c r="G4" s="8" t="s">
        <v>54</v>
      </c>
      <c r="H4" s="4" t="s">
        <v>86</v>
      </c>
      <c r="I4" s="15">
        <v>45923</v>
      </c>
    </row>
    <row r="5" spans="2:9" x14ac:dyDescent="0.25">
      <c r="B5" s="8" t="s">
        <v>82</v>
      </c>
      <c r="C5" s="8" t="s">
        <v>54</v>
      </c>
      <c r="D5" s="4" t="s">
        <v>89</v>
      </c>
      <c r="E5" s="15">
        <v>45842</v>
      </c>
      <c r="F5" s="8" t="s">
        <v>77</v>
      </c>
      <c r="G5" s="4" t="s">
        <v>47</v>
      </c>
      <c r="H5" s="4" t="s">
        <v>90</v>
      </c>
      <c r="I5" s="15">
        <v>45924</v>
      </c>
    </row>
    <row r="6" spans="2:9" x14ac:dyDescent="0.25">
      <c r="B6" s="8" t="s">
        <v>82</v>
      </c>
      <c r="C6" s="8" t="s">
        <v>54</v>
      </c>
      <c r="D6" s="4" t="s">
        <v>89</v>
      </c>
      <c r="E6" s="15">
        <v>45851</v>
      </c>
      <c r="F6" s="8" t="s">
        <v>81</v>
      </c>
      <c r="G6" s="4" t="s">
        <v>30</v>
      </c>
      <c r="H6" s="4" t="s">
        <v>88</v>
      </c>
      <c r="I6" s="15">
        <v>45925</v>
      </c>
    </row>
    <row r="7" spans="2:9" x14ac:dyDescent="0.25">
      <c r="B7" s="8" t="s">
        <v>78</v>
      </c>
      <c r="C7" s="4" t="s">
        <v>47</v>
      </c>
      <c r="D7" s="4" t="s">
        <v>87</v>
      </c>
      <c r="E7" s="15">
        <v>45852</v>
      </c>
      <c r="F7" s="8" t="s">
        <v>79</v>
      </c>
      <c r="G7" s="4" t="s">
        <v>30</v>
      </c>
      <c r="H7" s="4" t="s">
        <v>88</v>
      </c>
      <c r="I7" s="15">
        <v>45926</v>
      </c>
    </row>
    <row r="8" spans="2:9" x14ac:dyDescent="0.25">
      <c r="B8" s="8" t="s">
        <v>83</v>
      </c>
      <c r="C8" s="8" t="s">
        <v>54</v>
      </c>
      <c r="D8" s="4" t="s">
        <v>87</v>
      </c>
      <c r="E8" s="15">
        <v>45853</v>
      </c>
      <c r="F8" s="8" t="s">
        <v>78</v>
      </c>
      <c r="G8" s="4" t="s">
        <v>47</v>
      </c>
      <c r="H8" s="4" t="s">
        <v>90</v>
      </c>
      <c r="I8" s="15">
        <v>45927</v>
      </c>
    </row>
    <row r="9" spans="2:9" x14ac:dyDescent="0.25">
      <c r="B9" s="8" t="s">
        <v>77</v>
      </c>
      <c r="C9" s="4" t="s">
        <v>47</v>
      </c>
      <c r="D9" s="4" t="s">
        <v>87</v>
      </c>
      <c r="E9" s="15">
        <v>45863</v>
      </c>
      <c r="F9" s="8" t="s">
        <v>83</v>
      </c>
      <c r="G9" s="8" t="s">
        <v>54</v>
      </c>
      <c r="H9" s="4" t="s">
        <v>90</v>
      </c>
      <c r="I9" s="15">
        <v>45931</v>
      </c>
    </row>
    <row r="10" spans="2:9" x14ac:dyDescent="0.25">
      <c r="B10" s="8" t="s">
        <v>78</v>
      </c>
      <c r="C10" s="4" t="s">
        <v>47</v>
      </c>
      <c r="D10" s="4" t="s">
        <v>87</v>
      </c>
      <c r="E10" s="15">
        <v>45863</v>
      </c>
      <c r="F10" s="8" t="s">
        <v>78</v>
      </c>
      <c r="G10" s="4" t="s">
        <v>47</v>
      </c>
      <c r="H10" s="4" t="s">
        <v>87</v>
      </c>
      <c r="I10" s="15">
        <v>45932</v>
      </c>
    </row>
    <row r="11" spans="2:9" x14ac:dyDescent="0.25">
      <c r="B11" s="8" t="s">
        <v>79</v>
      </c>
      <c r="C11" s="4" t="s">
        <v>30</v>
      </c>
      <c r="D11" s="4" t="s">
        <v>88</v>
      </c>
      <c r="E11" s="15">
        <v>45865</v>
      </c>
      <c r="F11" s="8" t="s">
        <v>77</v>
      </c>
      <c r="G11" s="4" t="s">
        <v>47</v>
      </c>
      <c r="H11" s="4" t="s">
        <v>87</v>
      </c>
      <c r="I11" s="15">
        <v>45939</v>
      </c>
    </row>
    <row r="12" spans="2:9" x14ac:dyDescent="0.25">
      <c r="B12" s="8" t="s">
        <v>77</v>
      </c>
      <c r="C12" s="4" t="s">
        <v>47</v>
      </c>
      <c r="D12" s="4" t="s">
        <v>87</v>
      </c>
      <c r="E12" s="15">
        <v>45866</v>
      </c>
      <c r="F12" s="8" t="s">
        <v>81</v>
      </c>
      <c r="G12" s="4" t="s">
        <v>30</v>
      </c>
      <c r="H12" s="4" t="s">
        <v>88</v>
      </c>
      <c r="I12" s="15">
        <v>45940</v>
      </c>
    </row>
    <row r="13" spans="2:9" x14ac:dyDescent="0.25">
      <c r="B13" s="8" t="s">
        <v>78</v>
      </c>
      <c r="C13" s="4" t="s">
        <v>47</v>
      </c>
      <c r="D13" s="4" t="s">
        <v>87</v>
      </c>
      <c r="E13" s="15">
        <v>45876</v>
      </c>
      <c r="F13" s="8" t="s">
        <v>77</v>
      </c>
      <c r="G13" s="4" t="s">
        <v>47</v>
      </c>
      <c r="H13" s="4" t="s">
        <v>87</v>
      </c>
      <c r="I13" s="15">
        <v>45941</v>
      </c>
    </row>
    <row r="14" spans="2:9" x14ac:dyDescent="0.25">
      <c r="B14" s="8" t="s">
        <v>77</v>
      </c>
      <c r="C14" s="4" t="s">
        <v>47</v>
      </c>
      <c r="D14" s="4" t="s">
        <v>90</v>
      </c>
      <c r="E14" s="15">
        <v>45879</v>
      </c>
      <c r="F14" s="8" t="s">
        <v>79</v>
      </c>
      <c r="G14" s="4" t="s">
        <v>30</v>
      </c>
      <c r="H14" s="4" t="s">
        <v>89</v>
      </c>
      <c r="I14" s="15">
        <v>45941</v>
      </c>
    </row>
    <row r="15" spans="2:9" x14ac:dyDescent="0.25">
      <c r="B15" s="8" t="s">
        <v>81</v>
      </c>
      <c r="C15" s="4" t="s">
        <v>30</v>
      </c>
      <c r="D15" s="4" t="s">
        <v>89</v>
      </c>
      <c r="E15" s="15">
        <v>45883</v>
      </c>
      <c r="F15" s="8" t="s">
        <v>82</v>
      </c>
      <c r="G15" s="8" t="s">
        <v>54</v>
      </c>
      <c r="H15" s="4" t="s">
        <v>88</v>
      </c>
      <c r="I15" s="15">
        <v>45942</v>
      </c>
    </row>
    <row r="16" spans="2:9" x14ac:dyDescent="0.25">
      <c r="B16" s="8" t="s">
        <v>80</v>
      </c>
      <c r="C16" s="4" t="s">
        <v>30</v>
      </c>
      <c r="D16" s="4" t="s">
        <v>87</v>
      </c>
      <c r="E16" s="15">
        <v>45883</v>
      </c>
      <c r="F16" s="8" t="s">
        <v>78</v>
      </c>
      <c r="G16" s="4" t="s">
        <v>47</v>
      </c>
      <c r="H16" s="4" t="s">
        <v>91</v>
      </c>
      <c r="I16" s="15">
        <v>45949</v>
      </c>
    </row>
    <row r="17" spans="2:9" x14ac:dyDescent="0.25">
      <c r="B17" s="8" t="s">
        <v>82</v>
      </c>
      <c r="C17" s="8" t="s">
        <v>54</v>
      </c>
      <c r="D17" s="4" t="s">
        <v>86</v>
      </c>
      <c r="E17" s="15">
        <v>45883</v>
      </c>
      <c r="F17" s="8" t="s">
        <v>83</v>
      </c>
      <c r="G17" s="8" t="s">
        <v>54</v>
      </c>
      <c r="H17" s="4" t="s">
        <v>90</v>
      </c>
      <c r="I17" s="15">
        <v>45951</v>
      </c>
    </row>
    <row r="18" spans="2:9" x14ac:dyDescent="0.25">
      <c r="B18" s="8" t="s">
        <v>79</v>
      </c>
      <c r="C18" s="4" t="s">
        <v>30</v>
      </c>
      <c r="D18" s="4" t="s">
        <v>88</v>
      </c>
      <c r="E18" s="15">
        <v>45885</v>
      </c>
      <c r="F18" s="8" t="s">
        <v>79</v>
      </c>
      <c r="G18" s="4" t="s">
        <v>30</v>
      </c>
      <c r="H18" s="4" t="s">
        <v>89</v>
      </c>
      <c r="I18" s="15">
        <v>45953</v>
      </c>
    </row>
    <row r="19" spans="2:9" x14ac:dyDescent="0.25">
      <c r="B19" s="8" t="s">
        <v>78</v>
      </c>
      <c r="C19" s="4" t="s">
        <v>47</v>
      </c>
      <c r="D19" s="4" t="s">
        <v>87</v>
      </c>
      <c r="E19" s="15">
        <v>45886</v>
      </c>
      <c r="F19" s="8" t="s">
        <v>83</v>
      </c>
      <c r="G19" s="8" t="s">
        <v>54</v>
      </c>
      <c r="H19" s="4" t="s">
        <v>88</v>
      </c>
      <c r="I19" s="15">
        <v>45955</v>
      </c>
    </row>
    <row r="20" spans="2:9" x14ac:dyDescent="0.25">
      <c r="B20" s="8" t="s">
        <v>79</v>
      </c>
      <c r="C20" s="4" t="s">
        <v>30</v>
      </c>
      <c r="D20" s="4" t="s">
        <v>88</v>
      </c>
      <c r="E20" s="15">
        <v>45891</v>
      </c>
      <c r="F20" s="8" t="s">
        <v>80</v>
      </c>
      <c r="G20" s="4" t="s">
        <v>30</v>
      </c>
      <c r="H20" s="4" t="s">
        <v>88</v>
      </c>
      <c r="I20" s="15">
        <v>45956</v>
      </c>
    </row>
    <row r="21" spans="2:9" x14ac:dyDescent="0.25">
      <c r="B21" s="8" t="s">
        <v>83</v>
      </c>
      <c r="C21" s="8" t="s">
        <v>54</v>
      </c>
      <c r="D21" s="4" t="s">
        <v>88</v>
      </c>
      <c r="E21" s="15">
        <v>45893</v>
      </c>
      <c r="F21" s="8" t="s">
        <v>78</v>
      </c>
      <c r="G21" s="4" t="s">
        <v>47</v>
      </c>
      <c r="H21" s="4" t="s">
        <v>87</v>
      </c>
      <c r="I21" s="15">
        <v>45959</v>
      </c>
    </row>
    <row r="22" spans="2:9" x14ac:dyDescent="0.25">
      <c r="B22" s="8" t="s">
        <v>81</v>
      </c>
      <c r="C22" s="4" t="s">
        <v>30</v>
      </c>
      <c r="D22" s="4" t="s">
        <v>89</v>
      </c>
      <c r="E22" s="15">
        <v>45894</v>
      </c>
      <c r="F22" s="8" t="s">
        <v>82</v>
      </c>
      <c r="G22" s="8" t="s">
        <v>54</v>
      </c>
      <c r="H22" s="4" t="s">
        <v>88</v>
      </c>
      <c r="I22" s="15">
        <v>45959</v>
      </c>
    </row>
    <row r="23" spans="2:9" x14ac:dyDescent="0.25">
      <c r="B23" s="8" t="s">
        <v>78</v>
      </c>
      <c r="C23" s="4" t="s">
        <v>47</v>
      </c>
      <c r="D23" s="4" t="s">
        <v>87</v>
      </c>
      <c r="E23" s="15">
        <v>45899</v>
      </c>
      <c r="F23" s="8" t="s">
        <v>78</v>
      </c>
      <c r="G23" s="4" t="s">
        <v>47</v>
      </c>
      <c r="H23" s="4" t="s">
        <v>87</v>
      </c>
      <c r="I23" s="15">
        <v>45964</v>
      </c>
    </row>
    <row r="24" spans="2:9" x14ac:dyDescent="0.25">
      <c r="B24" s="8" t="s">
        <v>81</v>
      </c>
      <c r="C24" s="4" t="s">
        <v>30</v>
      </c>
      <c r="D24" s="4" t="s">
        <v>88</v>
      </c>
      <c r="E24" s="15">
        <v>45901</v>
      </c>
      <c r="F24" s="8" t="s">
        <v>83</v>
      </c>
      <c r="G24" s="8" t="s">
        <v>54</v>
      </c>
      <c r="H24" s="4" t="s">
        <v>90</v>
      </c>
      <c r="I24" s="15">
        <v>45966</v>
      </c>
    </row>
    <row r="25" spans="2:9" x14ac:dyDescent="0.25">
      <c r="B25" s="8" t="s">
        <v>82</v>
      </c>
      <c r="C25" s="8" t="s">
        <v>54</v>
      </c>
      <c r="D25" s="4" t="s">
        <v>86</v>
      </c>
      <c r="E25" s="15">
        <v>45904</v>
      </c>
      <c r="F25" s="8" t="s">
        <v>82</v>
      </c>
      <c r="G25" s="8" t="s">
        <v>54</v>
      </c>
      <c r="H25" s="4" t="s">
        <v>86</v>
      </c>
      <c r="I25" s="15">
        <v>45969</v>
      </c>
    </row>
    <row r="26" spans="2:9" x14ac:dyDescent="0.25">
      <c r="B26" s="8" t="s">
        <v>78</v>
      </c>
      <c r="C26" s="4" t="s">
        <v>47</v>
      </c>
      <c r="D26" s="4" t="s">
        <v>87</v>
      </c>
      <c r="E26" s="15">
        <v>45909</v>
      </c>
      <c r="F26" s="8" t="s">
        <v>77</v>
      </c>
      <c r="G26" s="4" t="s">
        <v>47</v>
      </c>
      <c r="H26" s="4" t="s">
        <v>87</v>
      </c>
      <c r="I26" s="15">
        <v>45971</v>
      </c>
    </row>
    <row r="27" spans="2:9" x14ac:dyDescent="0.25">
      <c r="B27" s="8" t="s">
        <v>78</v>
      </c>
      <c r="C27" s="4" t="s">
        <v>47</v>
      </c>
      <c r="D27" s="4" t="s">
        <v>87</v>
      </c>
      <c r="E27" s="15">
        <v>45909</v>
      </c>
      <c r="F27" s="8" t="s">
        <v>80</v>
      </c>
      <c r="G27" s="4" t="s">
        <v>30</v>
      </c>
      <c r="H27" s="4" t="s">
        <v>86</v>
      </c>
      <c r="I27" s="15">
        <v>45973</v>
      </c>
    </row>
    <row r="28" spans="2:9" x14ac:dyDescent="0.25">
      <c r="B28" s="8" t="s">
        <v>79</v>
      </c>
      <c r="C28" s="4" t="s">
        <v>30</v>
      </c>
      <c r="D28" s="4" t="s">
        <v>88</v>
      </c>
      <c r="E28" s="15">
        <v>45911</v>
      </c>
      <c r="F28" s="8" t="s">
        <v>78</v>
      </c>
      <c r="G28" s="4" t="s">
        <v>47</v>
      </c>
      <c r="H28" s="4" t="s">
        <v>87</v>
      </c>
      <c r="I28" s="15">
        <v>45976</v>
      </c>
    </row>
    <row r="29" spans="2:9" x14ac:dyDescent="0.25">
      <c r="B29" s="8" t="s">
        <v>82</v>
      </c>
      <c r="C29" s="8" t="s">
        <v>54</v>
      </c>
      <c r="D29" s="4" t="s">
        <v>86</v>
      </c>
      <c r="E29" s="15">
        <v>45915</v>
      </c>
      <c r="F29" s="8" t="s">
        <v>83</v>
      </c>
      <c r="G29" s="8" t="s">
        <v>54</v>
      </c>
      <c r="H29" s="4" t="s">
        <v>90</v>
      </c>
      <c r="I29" s="15">
        <v>45980</v>
      </c>
    </row>
    <row r="30" spans="2:9" x14ac:dyDescent="0.25">
      <c r="B30" s="8" t="s">
        <v>77</v>
      </c>
      <c r="C30" s="4" t="s">
        <v>47</v>
      </c>
      <c r="D30" s="4" t="s">
        <v>87</v>
      </c>
      <c r="E30" s="15">
        <v>45919</v>
      </c>
      <c r="F30" s="8" t="s">
        <v>77</v>
      </c>
      <c r="G30" s="4" t="s">
        <v>47</v>
      </c>
      <c r="H30" s="4" t="s">
        <v>87</v>
      </c>
      <c r="I30" s="15">
        <v>45986</v>
      </c>
    </row>
    <row r="31" spans="2:9" x14ac:dyDescent="0.25">
      <c r="B31" s="8" t="s">
        <v>83</v>
      </c>
      <c r="C31" s="8" t="s">
        <v>54</v>
      </c>
      <c r="D31" s="4" t="s">
        <v>86</v>
      </c>
      <c r="E31" s="15">
        <v>45920</v>
      </c>
      <c r="F31" s="8" t="s">
        <v>79</v>
      </c>
      <c r="G31" s="4" t="s">
        <v>30</v>
      </c>
      <c r="H31" s="4" t="s">
        <v>88</v>
      </c>
      <c r="I31" s="15">
        <v>45989</v>
      </c>
    </row>
    <row r="32" spans="2:9" x14ac:dyDescent="0.25">
      <c r="B32" s="8" t="s">
        <v>78</v>
      </c>
      <c r="C32" s="4" t="s">
        <v>47</v>
      </c>
      <c r="D32" s="4" t="s">
        <v>87</v>
      </c>
      <c r="E32" s="15">
        <v>45923</v>
      </c>
      <c r="F32" s="14"/>
      <c r="G32" s="14"/>
      <c r="H32" s="14"/>
      <c r="I32" s="14"/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fear hans</dc:creator>
  <cp:lastModifiedBy>fear hans</cp:lastModifiedBy>
  <dcterms:created xsi:type="dcterms:W3CDTF">2026-07-05T00:39:20Z</dcterms:created>
  <dcterms:modified xsi:type="dcterms:W3CDTF">2026-08-04T13:35:07Z</dcterms:modified>
</cp:coreProperties>
</file>